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320" windowHeight="8325" tabRatio="766"/>
  </bookViews>
  <sheets>
    <sheet name="Общий" sheetId="1" r:id="rId1"/>
  </sheets>
  <definedNames>
    <definedName name="_xlnm._FilterDatabase" localSheetId="0" hidden="1">Общий!$A$2:$H$6</definedName>
    <definedName name="_xlnm.Print_Area" localSheetId="0">Общий!$B$1:$H$8</definedName>
  </definedNames>
  <calcPr calcId="152511"/>
</workbook>
</file>

<file path=xl/calcChain.xml><?xml version="1.0" encoding="utf-8"?>
<calcChain xmlns="http://schemas.openxmlformats.org/spreadsheetml/2006/main">
  <c r="F6" i="1" l="1"/>
  <c r="F5" i="1"/>
  <c r="F4" i="1"/>
</calcChain>
</file>

<file path=xl/sharedStrings.xml><?xml version="1.0" encoding="utf-8"?>
<sst xmlns="http://schemas.openxmlformats.org/spreadsheetml/2006/main" count="19" uniqueCount="15">
  <si>
    <t>№ п/п</t>
  </si>
  <si>
    <t>Наименование закупаемой услуги/ продукции</t>
  </si>
  <si>
    <t>Наименование поставщика /подрядчика</t>
  </si>
  <si>
    <t>Источник получения данных: ТКП, прайс-лист, мониторинг рынка)</t>
  </si>
  <si>
    <t>ТКП</t>
  </si>
  <si>
    <t>Стоимость по ТКП, или прайс-листу, или мониторингу рынка,  руб.  с НДС</t>
  </si>
  <si>
    <t>Расчетная цена закупки на основе анализа  стоимости в гр. 5 и 6, руб. с НДС</t>
  </si>
  <si>
    <t>Поставщик 1</t>
  </si>
  <si>
    <t>Поставщик 2</t>
  </si>
  <si>
    <t>Поставщик 3</t>
  </si>
  <si>
    <t>Рентгеноскопическое обследование дугогасительных камер выключателей 110 кВ</t>
  </si>
  <si>
    <t>договор-аналог отсутствует</t>
  </si>
  <si>
    <r>
      <rPr>
        <b/>
        <sz val="18"/>
        <rFont val="Times New Roman"/>
        <family val="1"/>
        <charset val="204"/>
      </rPr>
      <t>Расчет начальной (плановой) стоимости закупки.
Статья затрат</t>
    </r>
    <r>
      <rPr>
        <sz val="18"/>
        <rFont val="Times New Roman"/>
        <family val="1"/>
        <charset val="204"/>
      </rPr>
      <t xml:space="preserve"> </t>
    </r>
    <r>
      <rPr>
        <u/>
        <sz val="18"/>
        <rFont val="Times New Roman"/>
        <family val="1"/>
        <charset val="204"/>
      </rPr>
      <t>Услуги производственного характера (Содержание и эксплуатация электросетевого оборудования)</t>
    </r>
    <r>
      <rPr>
        <sz val="18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(согласно Приложению 1 к Инструкции)
ID лота: 084-0020522 (на выполнение работ по рентгеноскопическому обследованию дугогасительных камер выключателей 110 кВ 
электросетевых объектов 35-220 кВ для нужд ВЭС-филиала ПАО «Россети Московский регион» в 2026 году)</t>
    </r>
  </si>
  <si>
    <r>
      <t xml:space="preserve">На основе сравнительного анализа (наименьшей цены из представленных ТКП) начальная (плановая) стоимость закупки составляет 513 600 * 3=  </t>
    </r>
    <r>
      <rPr>
        <b/>
        <sz val="11"/>
        <rFont val="Arial"/>
        <family val="2"/>
        <charset val="204"/>
      </rPr>
      <t>1 540 800,00 руб. с НДС, в том числе НДС 22%.</t>
    </r>
  </si>
  <si>
    <t>Фактическая цена закупки предыдущего года,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</si>
</sst>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8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72" fontId="1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0" fontId="10" fillId="0" borderId="8" xfId="2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S8"/>
  <sheetViews>
    <sheetView tabSelected="1" view="pageBreakPreview" topLeftCell="B1" zoomScale="60" zoomScaleNormal="70" workbookViewId="0">
      <pane ySplit="2" topLeftCell="A3" activePane="bottomLeft" state="frozen"/>
      <selection activeCell="B1" sqref="B1"/>
      <selection pane="bottomLeft" activeCell="H4" sqref="H4:H6"/>
    </sheetView>
  </sheetViews>
  <sheetFormatPr defaultRowHeight="15.75" x14ac:dyDescent="0.2"/>
  <cols>
    <col min="1" max="1" width="0" style="2" hidden="1" customWidth="1"/>
    <col min="2" max="2" width="8.28515625" style="2" customWidth="1"/>
    <col min="3" max="3" width="33" style="2" customWidth="1"/>
    <col min="4" max="4" width="20.28515625" style="10" customWidth="1"/>
    <col min="5" max="5" width="23.85546875" style="10" customWidth="1"/>
    <col min="6" max="6" width="25.42578125" style="11" customWidth="1"/>
    <col min="7" max="7" width="31.140625" style="4" customWidth="1"/>
    <col min="8" max="8" width="28.85546875" style="3" customWidth="1"/>
    <col min="9" max="9" width="12.42578125" style="2" bestFit="1" customWidth="1"/>
    <col min="10" max="10" width="9.140625" style="2"/>
    <col min="11" max="11" width="11.140625" style="2" bestFit="1" customWidth="1"/>
    <col min="12" max="12" width="9.140625" style="2"/>
    <col min="13" max="13" width="17.42578125" style="2" bestFit="1" customWidth="1"/>
    <col min="14" max="14" width="9.140625" style="2"/>
    <col min="15" max="15" width="13.5703125" style="2" customWidth="1"/>
    <col min="16" max="16" width="14.28515625" style="2" customWidth="1"/>
    <col min="17" max="16384" width="9.140625" style="2"/>
  </cols>
  <sheetData>
    <row r="1" spans="1:19" ht="150" customHeight="1" thickBot="1" x14ac:dyDescent="0.25">
      <c r="B1" s="32" t="s">
        <v>12</v>
      </c>
      <c r="C1" s="32"/>
      <c r="D1" s="32"/>
      <c r="E1" s="32"/>
      <c r="F1" s="32"/>
      <c r="G1" s="32"/>
      <c r="H1" s="32"/>
    </row>
    <row r="2" spans="1:19" ht="122.25" customHeight="1" thickBot="1" x14ac:dyDescent="0.25">
      <c r="A2" s="5" t="s">
        <v>0</v>
      </c>
      <c r="B2" s="6" t="s">
        <v>0</v>
      </c>
      <c r="C2" s="7" t="s">
        <v>1</v>
      </c>
      <c r="D2" s="12" t="s">
        <v>2</v>
      </c>
      <c r="E2" s="12" t="s">
        <v>3</v>
      </c>
      <c r="F2" s="13" t="s">
        <v>5</v>
      </c>
      <c r="G2" s="8" t="s">
        <v>14</v>
      </c>
      <c r="H2" s="9" t="s">
        <v>6</v>
      </c>
    </row>
    <row r="3" spans="1:19" s="17" customFormat="1" ht="15.75" customHeight="1" thickBot="1" x14ac:dyDescent="0.25">
      <c r="A3" s="18" t="s">
        <v>0</v>
      </c>
      <c r="B3" s="19">
        <v>1</v>
      </c>
      <c r="C3" s="19">
        <v>2</v>
      </c>
      <c r="D3" s="20">
        <v>3</v>
      </c>
      <c r="E3" s="20">
        <v>4</v>
      </c>
      <c r="F3" s="20">
        <v>5</v>
      </c>
      <c r="G3" s="19">
        <v>6</v>
      </c>
      <c r="H3" s="19">
        <v>7</v>
      </c>
    </row>
    <row r="4" spans="1:19" ht="54" customHeight="1" x14ac:dyDescent="0.2">
      <c r="A4" s="1">
        <v>2</v>
      </c>
      <c r="B4" s="24">
        <v>1</v>
      </c>
      <c r="C4" s="28" t="s">
        <v>10</v>
      </c>
      <c r="D4" s="14" t="s">
        <v>7</v>
      </c>
      <c r="E4" s="16" t="s">
        <v>4</v>
      </c>
      <c r="F4" s="15">
        <f>1254000/2</f>
        <v>627000</v>
      </c>
      <c r="G4" s="29" t="s">
        <v>11</v>
      </c>
      <c r="H4" s="27">
        <v>513600</v>
      </c>
    </row>
    <row r="5" spans="1:19" ht="69" customHeight="1" x14ac:dyDescent="0.2">
      <c r="A5" s="1"/>
      <c r="B5" s="25"/>
      <c r="C5" s="28"/>
      <c r="D5" s="14" t="s">
        <v>8</v>
      </c>
      <c r="E5" s="16" t="s">
        <v>4</v>
      </c>
      <c r="F5" s="15">
        <f>1027200/2</f>
        <v>513600</v>
      </c>
      <c r="G5" s="29"/>
      <c r="H5" s="27"/>
    </row>
    <row r="6" spans="1:19" ht="85.5" customHeight="1" x14ac:dyDescent="0.2">
      <c r="A6" s="1"/>
      <c r="B6" s="26"/>
      <c r="C6" s="28"/>
      <c r="D6" s="14" t="s">
        <v>9</v>
      </c>
      <c r="E6" s="16" t="s">
        <v>4</v>
      </c>
      <c r="F6" s="15">
        <f>1270000/2</f>
        <v>635000</v>
      </c>
      <c r="G6" s="29"/>
      <c r="H6" s="27"/>
    </row>
    <row r="7" spans="1:19" ht="51.75" customHeight="1" x14ac:dyDescent="0.25">
      <c r="B7" s="31" t="s">
        <v>13</v>
      </c>
      <c r="C7" s="31"/>
      <c r="D7" s="31"/>
      <c r="E7" s="31"/>
      <c r="F7" s="31"/>
      <c r="G7" s="31"/>
      <c r="H7" s="31"/>
      <c r="I7" s="3"/>
      <c r="N7" s="21"/>
      <c r="Q7" s="22"/>
      <c r="R7" s="21"/>
      <c r="S7" s="23"/>
    </row>
    <row r="8" spans="1:19" ht="36" customHeight="1" x14ac:dyDescent="0.25">
      <c r="B8" s="30"/>
      <c r="C8" s="30"/>
      <c r="D8" s="30"/>
      <c r="E8" s="30"/>
      <c r="F8" s="30"/>
      <c r="G8" s="30"/>
    </row>
  </sheetData>
  <autoFilter ref="A2:H6"/>
  <mergeCells count="7">
    <mergeCell ref="B1:H1"/>
    <mergeCell ref="B4:B6"/>
    <mergeCell ref="H4:H6"/>
    <mergeCell ref="C4:C6"/>
    <mergeCell ref="G4:G6"/>
    <mergeCell ref="B8:G8"/>
    <mergeCell ref="B7:H7"/>
  </mergeCells>
  <phoneticPr fontId="3" type="noConversion"/>
  <pageMargins left="0.19685039370078741" right="0.19685039370078741" top="0.23622047244094491" bottom="0.23622047244094491" header="3.937007874015748E-2" footer="0.15748031496062992"/>
  <pageSetup paperSize="9" scale="7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PPO10</dc:creator>
  <cp:lastModifiedBy>Остроухов Александр Борисович</cp:lastModifiedBy>
  <cp:lastPrinted>2024-02-02T05:55:53Z</cp:lastPrinted>
  <dcterms:created xsi:type="dcterms:W3CDTF">2014-06-11T09:44:15Z</dcterms:created>
  <dcterms:modified xsi:type="dcterms:W3CDTF">2026-05-27T11:48:54Z</dcterms:modified>
</cp:coreProperties>
</file>